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Tari\"/>
    </mc:Choice>
  </mc:AlternateContent>
  <xr:revisionPtr revIDLastSave="0" documentId="13_ncr:1_{89304FC2-BF1A-4656-8CBD-0F11F235D263}" xr6:coauthVersionLast="47" xr6:coauthVersionMax="47" xr10:uidLastSave="{00000000-0000-0000-0000-000000000000}"/>
  <bookViews>
    <workbookView xWindow="-108" yWindow="-108" windowWidth="23256" windowHeight="12576" firstSheet="1" activeTab="1" xr2:uid="{7E9FFBD6-36E3-4B36-BCD1-311AC119141E}"/>
  </bookViews>
  <sheets>
    <sheet name="IO 12 Story " sheetId="1" r:id="rId1"/>
    <sheet name="IO 12 Story  Damper " sheetId="2" r:id="rId2"/>
    <sheet name="LS 12 Story " sheetId="3" r:id="rId3"/>
    <sheet name="LS 12 Story Damper" sheetId="4" r:id="rId4"/>
    <sheet name="CP 12 Story  " sheetId="5" r:id="rId5"/>
    <sheet name="CP 12 Story Damper  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6" l="1"/>
  <c r="C14" i="6"/>
  <c r="C12" i="6"/>
  <c r="F11" i="6"/>
  <c r="F10" i="6"/>
  <c r="F9" i="6"/>
  <c r="F8" i="6"/>
  <c r="F7" i="6"/>
  <c r="F6" i="6"/>
  <c r="F5" i="6"/>
  <c r="F4" i="6"/>
  <c r="F3" i="6"/>
  <c r="F2" i="6"/>
  <c r="C15" i="5"/>
  <c r="C14" i="5"/>
  <c r="C12" i="5"/>
  <c r="F11" i="5"/>
  <c r="F10" i="5"/>
  <c r="F9" i="5"/>
  <c r="F8" i="5"/>
  <c r="C8" i="5"/>
  <c r="F7" i="5"/>
  <c r="F6" i="5"/>
  <c r="F5" i="5"/>
  <c r="F4" i="5"/>
  <c r="F3" i="5"/>
  <c r="F2" i="5"/>
  <c r="C2" i="4"/>
  <c r="C15" i="4"/>
  <c r="C14" i="4"/>
  <c r="C13" i="4"/>
  <c r="C12" i="4"/>
  <c r="F11" i="4"/>
  <c r="C11" i="4"/>
  <c r="F10" i="4"/>
  <c r="F9" i="4"/>
  <c r="F8" i="4"/>
  <c r="C8" i="4"/>
  <c r="F7" i="4"/>
  <c r="F6" i="4"/>
  <c r="F5" i="4"/>
  <c r="F4" i="4"/>
  <c r="F3" i="4"/>
  <c r="F2" i="4"/>
  <c r="B18" i="6" l="1"/>
  <c r="B17" i="6"/>
  <c r="B18" i="5"/>
  <c r="B17" i="5"/>
  <c r="B17" i="4"/>
  <c r="B18" i="4"/>
  <c r="C15" i="3"/>
  <c r="C14" i="3"/>
  <c r="C13" i="3"/>
  <c r="C12" i="3"/>
  <c r="F11" i="3"/>
  <c r="C11" i="3"/>
  <c r="F10" i="3"/>
  <c r="C10" i="3"/>
  <c r="F9" i="3"/>
  <c r="F8" i="3"/>
  <c r="C8" i="3"/>
  <c r="F7" i="3"/>
  <c r="F6" i="3"/>
  <c r="F5" i="3"/>
  <c r="F4" i="3"/>
  <c r="F3" i="3"/>
  <c r="F2" i="3"/>
  <c r="C2" i="3"/>
  <c r="C15" i="2"/>
  <c r="C14" i="2"/>
  <c r="C13" i="2"/>
  <c r="C12" i="2"/>
  <c r="F11" i="2"/>
  <c r="C11" i="2"/>
  <c r="F10" i="2"/>
  <c r="F9" i="2"/>
  <c r="F8" i="2"/>
  <c r="C8" i="2"/>
  <c r="F7" i="2"/>
  <c r="F6" i="2"/>
  <c r="F5" i="2"/>
  <c r="F4" i="2"/>
  <c r="F3" i="2"/>
  <c r="F2" i="2"/>
  <c r="C2" i="2"/>
  <c r="F11" i="1"/>
  <c r="F10" i="1"/>
  <c r="F9" i="1"/>
  <c r="F8" i="1"/>
  <c r="F7" i="1"/>
  <c r="F6" i="1"/>
  <c r="F5" i="1"/>
  <c r="F4" i="1"/>
  <c r="F3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G10" i="6" l="1"/>
  <c r="B18" i="1"/>
  <c r="B17" i="1"/>
  <c r="G11" i="6"/>
  <c r="G6" i="6"/>
  <c r="G5" i="6"/>
  <c r="G3" i="6"/>
  <c r="G9" i="6"/>
  <c r="G2" i="6"/>
  <c r="G7" i="6"/>
  <c r="G4" i="6"/>
  <c r="G8" i="6"/>
  <c r="G4" i="5"/>
  <c r="G6" i="5"/>
  <c r="G5" i="5"/>
  <c r="G11" i="5"/>
  <c r="G3" i="5"/>
  <c r="G10" i="5"/>
  <c r="G2" i="5"/>
  <c r="G7" i="5"/>
  <c r="G8" i="5"/>
  <c r="G9" i="5"/>
  <c r="G7" i="4"/>
  <c r="G5" i="4"/>
  <c r="G2" i="4"/>
  <c r="G3" i="4"/>
  <c r="G10" i="4"/>
  <c r="G6" i="4"/>
  <c r="G4" i="4"/>
  <c r="G11" i="4"/>
  <c r="G9" i="4"/>
  <c r="G8" i="4"/>
  <c r="B18" i="3"/>
  <c r="B17" i="3"/>
  <c r="B18" i="2"/>
  <c r="B17" i="2"/>
  <c r="G7" i="1" l="1"/>
  <c r="G2" i="1"/>
  <c r="G8" i="1"/>
  <c r="G11" i="1"/>
  <c r="G10" i="1"/>
  <c r="G9" i="1"/>
  <c r="G5" i="1"/>
  <c r="G6" i="1"/>
  <c r="G4" i="1"/>
  <c r="G3" i="1"/>
  <c r="G9" i="3"/>
  <c r="G3" i="3"/>
  <c r="G8" i="3"/>
  <c r="G4" i="3"/>
  <c r="G7" i="3"/>
  <c r="G2" i="3"/>
  <c r="G5" i="3"/>
  <c r="G6" i="3"/>
  <c r="G10" i="3"/>
  <c r="G11" i="3"/>
  <c r="G9" i="2"/>
  <c r="G2" i="2"/>
  <c r="G5" i="2"/>
  <c r="G3" i="2"/>
  <c r="G7" i="2"/>
  <c r="G10" i="2"/>
  <c r="G4" i="2"/>
  <c r="G8" i="2"/>
  <c r="G11" i="2"/>
  <c r="G6" i="2"/>
</calcChain>
</file>

<file path=xl/sharedStrings.xml><?xml version="1.0" encoding="utf-8"?>
<sst xmlns="http://schemas.openxmlformats.org/spreadsheetml/2006/main" count="124" uniqueCount="6">
  <si>
    <t>Earthquake</t>
  </si>
  <si>
    <t xml:space="preserve">PGA </t>
  </si>
  <si>
    <t xml:space="preserve">Ln (PGA) </t>
  </si>
  <si>
    <t>Mean (𝜇)</t>
  </si>
  <si>
    <t>Standard Deviation (𝜎)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</si>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</sst>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'IO 12 Story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'IO 12 Story '!$I$2:$I$12</c:f>
              <c:numCache>
                <c:formatCode>General</c:formatCode>
                <c:ptCount val="11"/>
                <c:pt idx="0">
                  <c:v>0</c:v>
                </c:pt>
                <c:pt idx="1">
                  <c:v>3.5600140736980888E-2</c:v>
                </c:pt>
                <c:pt idx="2">
                  <c:v>0.17909906650071311</c:v>
                </c:pt>
                <c:pt idx="3">
                  <c:v>0.34425363259706915</c:v>
                </c:pt>
                <c:pt idx="4">
                  <c:v>0.48667384597878161</c:v>
                </c:pt>
                <c:pt idx="5">
                  <c:v>0.59933386761806995</c:v>
                </c:pt>
                <c:pt idx="6">
                  <c:v>0.68598885409137544</c:v>
                </c:pt>
                <c:pt idx="7">
                  <c:v>0.75219625443557803</c:v>
                </c:pt>
                <c:pt idx="8">
                  <c:v>0.80288853563777163</c:v>
                </c:pt>
                <c:pt idx="9">
                  <c:v>0.84193314462282032</c:v>
                </c:pt>
                <c:pt idx="10">
                  <c:v>0.87223447005839638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4D6-47D6-8066-F978D61A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'IO 12 Story  Damper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'IO 12 Story  Damper '!$I$2:$I$12</c:f>
              <c:numCache>
                <c:formatCode>General</c:formatCode>
                <c:ptCount val="11"/>
                <c:pt idx="0">
                  <c:v>0</c:v>
                </c:pt>
                <c:pt idx="1">
                  <c:v>1.4955861907446334E-2</c:v>
                </c:pt>
                <c:pt idx="2">
                  <c:v>0.25293500078775971</c:v>
                </c:pt>
                <c:pt idx="3">
                  <c:v>0.58537234752894118</c:v>
                </c:pt>
                <c:pt idx="4">
                  <c:v>0.79974000607919205</c:v>
                </c:pt>
                <c:pt idx="5">
                  <c:v>0.90749874508230777</c:v>
                </c:pt>
                <c:pt idx="6">
                  <c:v>0.95743188993871209</c:v>
                </c:pt>
                <c:pt idx="7">
                  <c:v>0.98013520322188841</c:v>
                </c:pt>
                <c:pt idx="8">
                  <c:v>0.99052893917134788</c:v>
                </c:pt>
                <c:pt idx="9">
                  <c:v>0.99537361575903482</c:v>
                </c:pt>
                <c:pt idx="10">
                  <c:v>0.99768337072593305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80-4251-8942-F157C25AD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'LS 12 Story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'LS 12 Story '!$I$2:$I$12</c:f>
              <c:numCache>
                <c:formatCode>General</c:formatCode>
                <c:ptCount val="11"/>
                <c:pt idx="0">
                  <c:v>0</c:v>
                </c:pt>
                <c:pt idx="1">
                  <c:v>4.4457481877796913E-3</c:v>
                </c:pt>
                <c:pt idx="2">
                  <c:v>7.707403843014031E-2</c:v>
                </c:pt>
                <c:pt idx="3">
                  <c:v>0.23323216960594864</c:v>
                </c:pt>
                <c:pt idx="4">
                  <c:v>0.40754486734306489</c:v>
                </c:pt>
                <c:pt idx="5">
                  <c:v>0.55946182746273743</c:v>
                </c:pt>
                <c:pt idx="6">
                  <c:v>0.67829010088186381</c:v>
                </c:pt>
                <c:pt idx="7">
                  <c:v>0.76664088670549224</c:v>
                </c:pt>
                <c:pt idx="8">
                  <c:v>0.83079243409031456</c:v>
                </c:pt>
                <c:pt idx="9">
                  <c:v>0.87691663339578096</c:v>
                </c:pt>
                <c:pt idx="10">
                  <c:v>0.91000265702699779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6-4417-A6DB-F113F5C06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'LS 12 Story Damper'!$H$2:$H$12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'LS 12 Story Damper'!$I$2:$I$12</c:f>
              <c:numCache>
                <c:formatCode>General</c:formatCode>
                <c:ptCount val="11"/>
                <c:pt idx="0">
                  <c:v>0</c:v>
                </c:pt>
                <c:pt idx="1">
                  <c:v>1.9314234818157587E-4</c:v>
                </c:pt>
                <c:pt idx="2">
                  <c:v>1.7143131501780449E-2</c:v>
                </c:pt>
                <c:pt idx="3">
                  <c:v>0.10050555124705522</c:v>
                </c:pt>
                <c:pt idx="4">
                  <c:v>0.24695703256743956</c:v>
                </c:pt>
                <c:pt idx="5">
                  <c:v>0.4118046756695371</c:v>
                </c:pt>
                <c:pt idx="6">
                  <c:v>0.56116197263435907</c:v>
                </c:pt>
                <c:pt idx="7">
                  <c:v>0.68171985136897439</c:v>
                </c:pt>
                <c:pt idx="8">
                  <c:v>0.7729192798351372</c:v>
                </c:pt>
                <c:pt idx="9">
                  <c:v>0.83938380825957704</c:v>
                </c:pt>
                <c:pt idx="10">
                  <c:v>0.88680048510778553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9-4791-9C8F-61880985F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'CP 12 Story 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'CP 12 Story  '!$I$2:$I$12</c:f>
              <c:numCache>
                <c:formatCode>General</c:formatCode>
                <c:ptCount val="11"/>
                <c:pt idx="0">
                  <c:v>0</c:v>
                </c:pt>
                <c:pt idx="1">
                  <c:v>4.9880705306112785E-6</c:v>
                </c:pt>
                <c:pt idx="2">
                  <c:v>3.2542774598336706E-3</c:v>
                </c:pt>
                <c:pt idx="3">
                  <c:v>4.194987537250576E-2</c:v>
                </c:pt>
                <c:pt idx="4">
                  <c:v>0.15284630307923996</c:v>
                </c:pt>
                <c:pt idx="5">
                  <c:v>0.31629354934710635</c:v>
                </c:pt>
                <c:pt idx="6">
                  <c:v>0.4873158553202887</c:v>
                </c:pt>
                <c:pt idx="7">
                  <c:v>0.63515279764150112</c:v>
                </c:pt>
                <c:pt idx="8">
                  <c:v>0.74933284868071914</c:v>
                </c:pt>
                <c:pt idx="9">
                  <c:v>0.8316491160244821</c:v>
                </c:pt>
                <c:pt idx="10">
                  <c:v>0.8885029690441737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F9-49FC-858C-F6D750766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'CP 12 Story Damper  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'CP 12 Story Damper   '!$I$2:$I$12</c:f>
              <c:numCache>
                <c:formatCode>General</c:formatCode>
                <c:ptCount val="11"/>
                <c:pt idx="0">
                  <c:v>0</c:v>
                </c:pt>
                <c:pt idx="1">
                  <c:v>5.8385948741923567E-10</c:v>
                </c:pt>
                <c:pt idx="2">
                  <c:v>1.1906902296016907E-4</c:v>
                </c:pt>
                <c:pt idx="3">
                  <c:v>1.1757104552061007E-2</c:v>
                </c:pt>
                <c:pt idx="4">
                  <c:v>0.1029775814985938</c:v>
                </c:pt>
                <c:pt idx="5">
                  <c:v>0.31244071990579081</c:v>
                </c:pt>
                <c:pt idx="6">
                  <c:v>0.55762447508784629</c:v>
                </c:pt>
                <c:pt idx="7">
                  <c:v>0.75203197922302478</c:v>
                </c:pt>
                <c:pt idx="8">
                  <c:v>0.87392814774322247</c:v>
                </c:pt>
                <c:pt idx="9">
                  <c:v>0.93998699029414046</c:v>
                </c:pt>
                <c:pt idx="10">
                  <c:v>0.97263290587798745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89-4C48-AD76-AAEBFFC28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31F774-7A8F-48DF-84D7-16294C15F4C0}"/>
                </a:ext>
              </a:extLst>
            </xdr:cNvPr>
            <xdr:cNvSpPr txBox="1"/>
          </xdr:nvSpPr>
          <xdr:spPr>
            <a:xfrm>
              <a:off x="4754880" y="38100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31F774-7A8F-48DF-84D7-16294C15F4C0}"/>
                </a:ext>
              </a:extLst>
            </xdr:cNvPr>
            <xdr:cNvSpPr txBox="1"/>
          </xdr:nvSpPr>
          <xdr:spPr>
            <a:xfrm>
              <a:off x="4754880" y="38100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289560</xdr:colOff>
      <xdr:row>0</xdr:row>
      <xdr:rowOff>449580</xdr:rowOff>
    </xdr:from>
    <xdr:to>
      <xdr:col>16</xdr:col>
      <xdr:colOff>144780</xdr:colOff>
      <xdr:row>14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5A984C-361E-723F-5E37-CC88D566FE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F18C2C-7F39-4EBB-A03D-236AB0B2D7D5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F18C2C-7F39-4EBB-A03D-236AB0B2D7D5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30480</xdr:colOff>
      <xdr:row>1</xdr:row>
      <xdr:rowOff>22860</xdr:rowOff>
    </xdr:from>
    <xdr:to>
      <xdr:col>15</xdr:col>
      <xdr:colOff>541020</xdr:colOff>
      <xdr:row>16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AD2B8D-8FA4-400A-B6EE-506EFEBF3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F65C94C-A3CF-4B2E-BDE1-C7C4BA869DE6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F65C94C-A3CF-4B2E-BDE1-C7C4BA869DE6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68580</xdr:colOff>
      <xdr:row>1</xdr:row>
      <xdr:rowOff>22860</xdr:rowOff>
    </xdr:from>
    <xdr:to>
      <xdr:col>16</xdr:col>
      <xdr:colOff>160020</xdr:colOff>
      <xdr:row>16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2CF90E-B323-4460-B12C-5F6B21797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ADCA28-773D-4489-9D0F-390FA3B437EB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ADCA28-773D-4489-9D0F-390FA3B437EB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91440</xdr:colOff>
      <xdr:row>0</xdr:row>
      <xdr:rowOff>647700</xdr:rowOff>
    </xdr:from>
    <xdr:to>
      <xdr:col>15</xdr:col>
      <xdr:colOff>548640</xdr:colOff>
      <xdr:row>15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0E9E2A-1666-400F-8B71-8747D9659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EEC9133-D6B1-40CB-A444-7055D10DA2C9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EEC9133-D6B1-40CB-A444-7055D10DA2C9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38100</xdr:colOff>
      <xdr:row>1</xdr:row>
      <xdr:rowOff>0</xdr:rowOff>
    </xdr:from>
    <xdr:to>
      <xdr:col>15</xdr:col>
      <xdr:colOff>548640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365D2E-3441-4971-AA82-D2613F6EC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0C02CF-049A-4D34-948A-170218E4092E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0C02CF-049A-4D34-948A-170218E4092E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38100</xdr:colOff>
      <xdr:row>1</xdr:row>
      <xdr:rowOff>0</xdr:rowOff>
    </xdr:from>
    <xdr:to>
      <xdr:col>15</xdr:col>
      <xdr:colOff>586740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035186-35DA-4892-8413-952BDAA90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55E5-E142-48C3-8C72-8398B82C2CE1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0.40985328327613602</v>
      </c>
      <c r="C2" s="5">
        <f>LN(B2)</f>
        <v>-0.89195602899378412</v>
      </c>
      <c r="E2" s="7">
        <v>0.1</v>
      </c>
      <c r="F2" s="5">
        <f>LN(E2)</f>
        <v>-2.3025850929940455</v>
      </c>
      <c r="G2" s="5">
        <f>_xlfn.NORM.DIST(F2,B17,B18,TRUE)</f>
        <v>3.5600140736980888E-2</v>
      </c>
      <c r="H2">
        <v>0</v>
      </c>
      <c r="I2">
        <v>0</v>
      </c>
    </row>
    <row r="3" spans="1:9" x14ac:dyDescent="0.3">
      <c r="A3" s="5">
        <v>495</v>
      </c>
      <c r="B3" s="5">
        <v>0.77746807872598966</v>
      </c>
      <c r="C3" s="5">
        <f t="shared" ref="C3:C15" si="0">LN(B3)</f>
        <v>-0.25171269207255875</v>
      </c>
      <c r="E3" s="7">
        <v>0.2</v>
      </c>
      <c r="F3" s="5">
        <f t="shared" ref="F3:F11" si="1">LN(E3)</f>
        <v>-1.6094379124341003</v>
      </c>
      <c r="G3" s="5">
        <f>_xlfn.NORM.DIST(F3,B17,B18,TRUE)</f>
        <v>0.17909906650071311</v>
      </c>
      <c r="H3">
        <v>0.1</v>
      </c>
      <c r="I3">
        <v>3.5600140736980888E-2</v>
      </c>
    </row>
    <row r="4" spans="1:9" x14ac:dyDescent="0.3">
      <c r="A4" s="5">
        <v>496</v>
      </c>
      <c r="B4" s="5">
        <v>0.89619760043017482</v>
      </c>
      <c r="C4" s="5">
        <f t="shared" si="0"/>
        <v>-0.1095943541273468</v>
      </c>
      <c r="E4" s="7">
        <v>0.3</v>
      </c>
      <c r="F4" s="5">
        <f t="shared" si="1"/>
        <v>-1.2039728043259361</v>
      </c>
      <c r="G4" s="5">
        <f>_xlfn.NORM.DIST(F4,B17,B18,TRUE)</f>
        <v>0.34425363259706915</v>
      </c>
      <c r="H4">
        <v>0.2</v>
      </c>
      <c r="I4">
        <v>0.17909906650071311</v>
      </c>
    </row>
    <row r="5" spans="1:9" x14ac:dyDescent="0.3">
      <c r="A5" s="5">
        <v>741</v>
      </c>
      <c r="B5" s="5">
        <v>0.82825492625503272</v>
      </c>
      <c r="C5" s="5">
        <f t="shared" si="0"/>
        <v>-0.18843429003227655</v>
      </c>
      <c r="E5" s="7">
        <v>0.4</v>
      </c>
      <c r="F5" s="5">
        <f t="shared" si="1"/>
        <v>-0.916290731874155</v>
      </c>
      <c r="G5" s="5">
        <f>_xlfn.NORM.DIST(F5,B17,B18,TRUE)</f>
        <v>0.48667384597878161</v>
      </c>
      <c r="H5">
        <v>0.3</v>
      </c>
      <c r="I5">
        <v>0.34425363259706915</v>
      </c>
    </row>
    <row r="6" spans="1:9" x14ac:dyDescent="0.3">
      <c r="A6" s="5">
        <v>753</v>
      </c>
      <c r="B6" s="5">
        <v>0.83732092234201649</v>
      </c>
      <c r="C6" s="5">
        <f t="shared" si="0"/>
        <v>-0.17754786221577515</v>
      </c>
      <c r="E6" s="7">
        <v>0.5</v>
      </c>
      <c r="F6" s="5">
        <f t="shared" si="1"/>
        <v>-0.69314718055994529</v>
      </c>
      <c r="G6" s="5">
        <f>_xlfn.NORM.DIST(F6,B17,B18,TRUE)</f>
        <v>0.59933386761806995</v>
      </c>
      <c r="H6">
        <v>0.4</v>
      </c>
      <c r="I6">
        <v>0.48667384597878161</v>
      </c>
    </row>
    <row r="7" spans="1:9" x14ac:dyDescent="0.3">
      <c r="A7" s="5">
        <v>825</v>
      </c>
      <c r="B7" s="5">
        <v>0.89353909824110933</v>
      </c>
      <c r="C7" s="5">
        <f t="shared" si="0"/>
        <v>-0.11256518681612536</v>
      </c>
      <c r="E7" s="7">
        <v>0.6</v>
      </c>
      <c r="F7" s="5">
        <f t="shared" si="1"/>
        <v>-0.51082562376599072</v>
      </c>
      <c r="G7" s="5">
        <f>_xlfn.NORM.DIST(F7,B17,B18,TRUE)</f>
        <v>0.68598885409137544</v>
      </c>
      <c r="H7">
        <v>0.5</v>
      </c>
      <c r="I7">
        <v>0.59933386761806995</v>
      </c>
    </row>
    <row r="8" spans="1:9" x14ac:dyDescent="0.3">
      <c r="A8" s="5">
        <v>828</v>
      </c>
      <c r="B8" s="5">
        <v>0.35798304084515215</v>
      </c>
      <c r="C8" s="5">
        <f t="shared" si="0"/>
        <v>-1.0272696656444384</v>
      </c>
      <c r="E8" s="7">
        <v>0.7</v>
      </c>
      <c r="F8" s="5">
        <f t="shared" si="1"/>
        <v>-0.35667494393873245</v>
      </c>
      <c r="G8" s="5">
        <f>_xlfn.NORM.DIST(F8,B17,B18,TRUE)</f>
        <v>0.75219625443557803</v>
      </c>
      <c r="H8">
        <v>0.6</v>
      </c>
      <c r="I8">
        <v>0.68598885409137544</v>
      </c>
    </row>
    <row r="9" spans="1:9" x14ac:dyDescent="0.3">
      <c r="A9" s="5">
        <v>879</v>
      </c>
      <c r="B9" s="5">
        <v>0.87023625743914057</v>
      </c>
      <c r="C9" s="5">
        <f t="shared" si="0"/>
        <v>-0.13899054392445084</v>
      </c>
      <c r="E9" s="7">
        <v>0.8</v>
      </c>
      <c r="F9" s="5">
        <f t="shared" si="1"/>
        <v>-0.22314355131420971</v>
      </c>
      <c r="G9" s="5">
        <f>_xlfn.NORM.DIST(F9,B17,B18,TRUE)</f>
        <v>0.80288853563777163</v>
      </c>
      <c r="H9">
        <v>0.7</v>
      </c>
      <c r="I9">
        <v>0.75219625443557803</v>
      </c>
    </row>
    <row r="10" spans="1:9" x14ac:dyDescent="0.3">
      <c r="A10" s="5">
        <v>1004</v>
      </c>
      <c r="B10" s="5">
        <v>0.36454816793528999</v>
      </c>
      <c r="C10" s="5">
        <f t="shared" si="0"/>
        <v>-1.009096588293581</v>
      </c>
      <c r="E10" s="7">
        <v>0.9</v>
      </c>
      <c r="F10" s="5">
        <f t="shared" si="1"/>
        <v>-0.10536051565782628</v>
      </c>
      <c r="G10" s="5">
        <f>_xlfn.NORM.DIST(F10,B17,B18,TRUE)</f>
        <v>0.84193314462282032</v>
      </c>
      <c r="H10">
        <v>0.8</v>
      </c>
      <c r="I10">
        <v>0.80288853563777163</v>
      </c>
    </row>
    <row r="11" spans="1:9" x14ac:dyDescent="0.3">
      <c r="A11" s="5">
        <v>1086</v>
      </c>
      <c r="B11" s="5">
        <v>0.24013679112165512</v>
      </c>
      <c r="C11" s="5">
        <f t="shared" si="0"/>
        <v>-1.4265465550004715</v>
      </c>
      <c r="E11" s="7">
        <v>1</v>
      </c>
      <c r="F11" s="5">
        <f t="shared" si="1"/>
        <v>0</v>
      </c>
      <c r="G11" s="5">
        <f>_xlfn.NORM.DIST(F11,B17,B18,TRUE)</f>
        <v>0.87223447005839638</v>
      </c>
      <c r="H11">
        <v>0.9</v>
      </c>
      <c r="I11">
        <v>0.84193314462282032</v>
      </c>
    </row>
    <row r="12" spans="1:9" x14ac:dyDescent="0.3">
      <c r="A12" s="5">
        <v>1504</v>
      </c>
      <c r="B12" s="5">
        <v>0.19341850743673522</v>
      </c>
      <c r="C12" s="5">
        <f t="shared" si="0"/>
        <v>-1.6428990054187032</v>
      </c>
      <c r="H12">
        <v>1</v>
      </c>
      <c r="I12">
        <v>0.87223447005839638</v>
      </c>
    </row>
    <row r="13" spans="1:9" x14ac:dyDescent="0.3">
      <c r="A13" s="5">
        <v>1517</v>
      </c>
      <c r="B13" s="5">
        <v>0.48619749952822144</v>
      </c>
      <c r="C13" s="5">
        <f t="shared" si="0"/>
        <v>-0.72114036000058379</v>
      </c>
    </row>
    <row r="14" spans="1:9" x14ac:dyDescent="0.3">
      <c r="A14" s="5">
        <v>1529</v>
      </c>
      <c r="B14" s="5">
        <v>8.224686086863997E-2</v>
      </c>
      <c r="C14" s="5">
        <f t="shared" si="0"/>
        <v>-2.4980300557958071</v>
      </c>
    </row>
    <row r="15" spans="1:9" x14ac:dyDescent="0.3">
      <c r="A15" s="5">
        <v>2114</v>
      </c>
      <c r="B15" s="5">
        <v>0.10371496422833996</v>
      </c>
      <c r="C15" s="5">
        <f t="shared" si="0"/>
        <v>-2.2661088710875252</v>
      </c>
    </row>
    <row r="17" spans="1:2" x14ac:dyDescent="0.3">
      <c r="A17" s="3" t="s">
        <v>3</v>
      </c>
      <c r="B17" s="5">
        <f>AVERAGE(C2:C15)</f>
        <v>-0.89013514710167352</v>
      </c>
    </row>
    <row r="18" spans="1:2" x14ac:dyDescent="0.3">
      <c r="A18" s="4" t="s">
        <v>4</v>
      </c>
      <c r="B18" s="5">
        <f>_xlfn.STDEV.P(C2:C15)</f>
        <v>0.7828686149465699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B878-C3A6-4E3C-B485-200AD21180C1}">
  <dimension ref="A1:I18"/>
  <sheetViews>
    <sheetView tabSelected="1"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0.46187097184635634</v>
      </c>
      <c r="C2" s="5">
        <f>LN(B2)</f>
        <v>-0.77246970862464326</v>
      </c>
      <c r="E2" s="7">
        <v>0.1</v>
      </c>
      <c r="F2" s="5">
        <f>LN(E2)</f>
        <v>-2.3025850929940455</v>
      </c>
      <c r="G2" s="5">
        <f>_xlfn.NORM.DIST(F2,B17,B18,TRUE)</f>
        <v>1.4955861907446334E-2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0.25293500078775971</v>
      </c>
      <c r="H3">
        <v>0.1</v>
      </c>
      <c r="I3">
        <v>1.4955861907446334E-2</v>
      </c>
    </row>
    <row r="4" spans="1:9" x14ac:dyDescent="0.3">
      <c r="A4" s="5">
        <v>496</v>
      </c>
      <c r="B4" s="5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0.58537234752894118</v>
      </c>
      <c r="H4">
        <v>0.2</v>
      </c>
      <c r="I4">
        <v>0.25293500078775971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0.79974000607919205</v>
      </c>
      <c r="H5">
        <v>0.3</v>
      </c>
      <c r="I5">
        <v>0.58537234752894118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0.90749874508230777</v>
      </c>
      <c r="H6">
        <v>0.4</v>
      </c>
      <c r="I6">
        <v>0.79974000607919205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0.95743188993871209</v>
      </c>
      <c r="H7">
        <v>0.5</v>
      </c>
      <c r="I7">
        <v>0.90749874508230777</v>
      </c>
    </row>
    <row r="8" spans="1:9" x14ac:dyDescent="0.3">
      <c r="A8" s="5">
        <v>828</v>
      </c>
      <c r="B8" s="5">
        <v>0.45172305649702232</v>
      </c>
      <c r="C8" s="5">
        <f t="shared" ref="C8:C15" si="1">LN(B8)</f>
        <v>-0.79468599379645921</v>
      </c>
      <c r="E8" s="7">
        <v>0.7</v>
      </c>
      <c r="F8" s="5">
        <f t="shared" si="0"/>
        <v>-0.35667494393873245</v>
      </c>
      <c r="G8" s="5">
        <f>_xlfn.NORM.DIST(F8,B17,B18,TRUE)</f>
        <v>0.98013520322188841</v>
      </c>
      <c r="H8">
        <v>0.6</v>
      </c>
      <c r="I8">
        <v>0.95743188993871209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0.99052893917134788</v>
      </c>
      <c r="H9">
        <v>0.7</v>
      </c>
      <c r="I9">
        <v>0.98013520322188841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0.99537361575903482</v>
      </c>
      <c r="H10">
        <v>0.8</v>
      </c>
      <c r="I10">
        <v>0.99052893917134788</v>
      </c>
    </row>
    <row r="11" spans="1:9" x14ac:dyDescent="0.3">
      <c r="A11" s="5">
        <v>1086</v>
      </c>
      <c r="B11" s="5">
        <v>0.35911099213652348</v>
      </c>
      <c r="C11" s="5">
        <f t="shared" si="1"/>
        <v>-1.0241237679804231</v>
      </c>
      <c r="E11" s="7">
        <v>1</v>
      </c>
      <c r="F11" s="5">
        <f t="shared" si="0"/>
        <v>0</v>
      </c>
      <c r="G11" s="5">
        <f>_xlfn.NORM.DIST(F11,B17,B18,TRUE)</f>
        <v>0.99768337072593305</v>
      </c>
      <c r="H11">
        <v>0.9</v>
      </c>
      <c r="I11">
        <v>0.99537361575903482</v>
      </c>
    </row>
    <row r="12" spans="1:9" x14ac:dyDescent="0.3">
      <c r="A12" s="5">
        <v>1504</v>
      </c>
      <c r="B12" s="5">
        <v>0.23996001796135491</v>
      </c>
      <c r="C12" s="5">
        <f t="shared" si="1"/>
        <v>-1.4272829613457936</v>
      </c>
      <c r="H12">
        <v>1</v>
      </c>
      <c r="I12">
        <v>0.99768337072593305</v>
      </c>
    </row>
    <row r="13" spans="1:9" x14ac:dyDescent="0.3">
      <c r="A13" s="5">
        <v>1517</v>
      </c>
      <c r="B13" s="5">
        <v>0.27778397835671609</v>
      </c>
      <c r="C13" s="5">
        <f t="shared" si="1"/>
        <v>-1.2809115236270203</v>
      </c>
    </row>
    <row r="14" spans="1:9" x14ac:dyDescent="0.3">
      <c r="A14" s="5">
        <v>1529</v>
      </c>
      <c r="B14" s="5">
        <v>0.11711167518318533</v>
      </c>
      <c r="C14" s="5">
        <f t="shared" si="1"/>
        <v>-2.1446273106739349</v>
      </c>
    </row>
    <row r="15" spans="1:9" x14ac:dyDescent="0.3">
      <c r="A15" s="5">
        <v>2114</v>
      </c>
      <c r="B15" s="5">
        <v>0.18664950568072275</v>
      </c>
      <c r="C15" s="5">
        <f t="shared" si="1"/>
        <v>-1.6785227220004986</v>
      </c>
    </row>
    <row r="17" spans="1:2" x14ac:dyDescent="0.3">
      <c r="A17" s="3" t="s">
        <v>3</v>
      </c>
      <c r="B17" s="5">
        <f>AVERAGE(C2:C15)</f>
        <v>-1.3032319982926819</v>
      </c>
    </row>
    <row r="18" spans="1:2" x14ac:dyDescent="0.3">
      <c r="A18" s="4" t="s">
        <v>4</v>
      </c>
      <c r="B18" s="5">
        <f>_xlfn.STDEV.P(C2:C15)</f>
        <v>0.46026469016251387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8161-D12C-47A5-8DA2-135B67150CC3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0.77818791312474067</v>
      </c>
      <c r="C2" s="5">
        <f>LN(B2)</f>
        <v>-0.25078725038892619</v>
      </c>
      <c r="E2" s="7">
        <v>0.1</v>
      </c>
      <c r="F2" s="5">
        <f>LN(E2)</f>
        <v>-2.3025850929940455</v>
      </c>
      <c r="G2" s="5">
        <f>_xlfn.NORM.DIST(F2,B17,B18,TRUE)</f>
        <v>4.4457481877796913E-3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7.707403843014031E-2</v>
      </c>
      <c r="H3">
        <v>0.1</v>
      </c>
      <c r="I3">
        <v>4.4457481877796913E-3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0.23323216960594864</v>
      </c>
      <c r="H4">
        <v>0.2</v>
      </c>
      <c r="I4">
        <v>7.707403843014031E-2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0.40754486734306489</v>
      </c>
      <c r="H5">
        <v>0.3</v>
      </c>
      <c r="I5">
        <v>0.23323216960594864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0.55946182746273743</v>
      </c>
      <c r="H6">
        <v>0.4</v>
      </c>
      <c r="I6">
        <v>0.40754486734306489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0.67829010088186381</v>
      </c>
      <c r="H7">
        <v>0.5</v>
      </c>
      <c r="I7">
        <v>0.55946182746273743</v>
      </c>
    </row>
    <row r="8" spans="1:9" x14ac:dyDescent="0.3">
      <c r="A8" s="5">
        <v>828</v>
      </c>
      <c r="B8" s="5">
        <v>0.47694591611556092</v>
      </c>
      <c r="C8" s="5">
        <f t="shared" ref="C8:C15" si="1">LN(B8)</f>
        <v>-0.7403521779277128</v>
      </c>
      <c r="E8" s="7">
        <v>0.7</v>
      </c>
      <c r="F8" s="5">
        <f t="shared" si="0"/>
        <v>-0.35667494393873245</v>
      </c>
      <c r="G8" s="5">
        <f>_xlfn.NORM.DIST(F8,B17,B18,TRUE)</f>
        <v>0.76664088670549224</v>
      </c>
      <c r="H8">
        <v>0.6</v>
      </c>
      <c r="I8">
        <v>0.67829010088186381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0.83079243409031456</v>
      </c>
      <c r="H9">
        <v>0.7</v>
      </c>
      <c r="I9">
        <v>0.76664088670549224</v>
      </c>
    </row>
    <row r="10" spans="1:9" x14ac:dyDescent="0.3">
      <c r="A10" s="5">
        <v>1004</v>
      </c>
      <c r="B10" s="5">
        <v>0.88891300029847176</v>
      </c>
      <c r="C10" s="5">
        <f t="shared" si="1"/>
        <v>-0.11775591068848799</v>
      </c>
      <c r="E10" s="7">
        <v>0.9</v>
      </c>
      <c r="F10" s="5">
        <f t="shared" si="0"/>
        <v>-0.10536051565782628</v>
      </c>
      <c r="G10" s="5">
        <f>_xlfn.NORM.DIST(F10,B17,B18,TRUE)</f>
        <v>0.87691663339578096</v>
      </c>
      <c r="H10">
        <v>0.8</v>
      </c>
      <c r="I10">
        <v>0.83079243409031456</v>
      </c>
    </row>
    <row r="11" spans="1:9" x14ac:dyDescent="0.3">
      <c r="A11" s="5">
        <v>1086</v>
      </c>
      <c r="B11" s="5">
        <v>0.52436406423358917</v>
      </c>
      <c r="C11" s="5">
        <f t="shared" si="1"/>
        <v>-0.64556905683660326</v>
      </c>
      <c r="E11" s="7">
        <v>1</v>
      </c>
      <c r="F11" s="5">
        <f t="shared" si="0"/>
        <v>0</v>
      </c>
      <c r="G11" s="5">
        <f>_xlfn.NORM.DIST(F11,B17,B18,TRUE)</f>
        <v>0.91000265702699779</v>
      </c>
      <c r="H11">
        <v>0.9</v>
      </c>
      <c r="I11">
        <v>0.87691663339578096</v>
      </c>
    </row>
    <row r="12" spans="1:9" x14ac:dyDescent="0.3">
      <c r="A12" s="5">
        <v>1504</v>
      </c>
      <c r="B12" s="5">
        <v>0.4147736432892502</v>
      </c>
      <c r="C12" s="5">
        <f t="shared" si="1"/>
        <v>-0.88002234541400703</v>
      </c>
      <c r="H12">
        <v>1</v>
      </c>
      <c r="I12">
        <v>0.91000265702699779</v>
      </c>
    </row>
    <row r="13" spans="1:9" x14ac:dyDescent="0.3">
      <c r="A13" s="5">
        <v>1517</v>
      </c>
      <c r="B13" s="5">
        <v>0.78873597914390792</v>
      </c>
      <c r="C13" s="5">
        <f t="shared" si="1"/>
        <v>-0.23732364133046849</v>
      </c>
    </row>
    <row r="14" spans="1:9" x14ac:dyDescent="0.3">
      <c r="A14" s="5">
        <v>1529</v>
      </c>
      <c r="B14" s="5">
        <v>0.16461884964740348</v>
      </c>
      <c r="C14" s="5">
        <f t="shared" si="1"/>
        <v>-1.8041224793893815</v>
      </c>
    </row>
    <row r="15" spans="1:9" x14ac:dyDescent="0.3">
      <c r="A15" s="5">
        <v>2114</v>
      </c>
      <c r="B15" s="5">
        <v>0.20894322287580766</v>
      </c>
      <c r="C15" s="5">
        <f t="shared" si="1"/>
        <v>-1.5656927248051304</v>
      </c>
    </row>
    <row r="17" spans="1:2" x14ac:dyDescent="0.3">
      <c r="A17" s="3" t="s">
        <v>3</v>
      </c>
      <c r="B17" s="5">
        <f>AVERAGE(C2:C15)</f>
        <v>-0.78020319834758967</v>
      </c>
    </row>
    <row r="18" spans="1:2" x14ac:dyDescent="0.3">
      <c r="A18" s="4" t="s">
        <v>4</v>
      </c>
      <c r="B18" s="5">
        <f>_xlfn.STDEV.P(C2:C15)</f>
        <v>0.58190620771097856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B68D-B7F1-47F3-BBC7-53132C620EE0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0.9018892943750374</v>
      </c>
      <c r="C2" s="5">
        <f>LN(B2)</f>
        <v>-0.10326349996071453</v>
      </c>
      <c r="E2" s="7">
        <v>0.1</v>
      </c>
      <c r="F2" s="5">
        <f>LN(E2)</f>
        <v>-2.3025850929940455</v>
      </c>
      <c r="G2" s="5">
        <f>_xlfn.NORM.DIST(F2,B17,B18,TRUE)</f>
        <v>1.9314234818157587E-4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1.7143131501780449E-2</v>
      </c>
      <c r="H3">
        <v>0.1</v>
      </c>
      <c r="I3">
        <v>1.9314234818157587E-4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0.10050555124705522</v>
      </c>
      <c r="H4">
        <v>0.2</v>
      </c>
      <c r="I4">
        <v>1.7143131501780449E-2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0.24695703256743956</v>
      </c>
      <c r="H5">
        <v>0.3</v>
      </c>
      <c r="I5">
        <v>0.10050555124705522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0.4118046756695371</v>
      </c>
      <c r="H6">
        <v>0.4</v>
      </c>
      <c r="I6">
        <v>0.24695703256743956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0.56116197263435907</v>
      </c>
      <c r="H7">
        <v>0.5</v>
      </c>
      <c r="I7">
        <v>0.4118046756695371</v>
      </c>
    </row>
    <row r="8" spans="1:9" x14ac:dyDescent="0.3">
      <c r="A8" s="5">
        <v>828</v>
      </c>
      <c r="B8" s="5">
        <v>0.973211018577125</v>
      </c>
      <c r="C8" s="5">
        <f t="shared" ref="C8:C15" si="1">LN(B8)</f>
        <v>-2.7154346129952749E-2</v>
      </c>
      <c r="E8" s="7">
        <v>0.7</v>
      </c>
      <c r="F8" s="5">
        <f t="shared" si="0"/>
        <v>-0.35667494393873245</v>
      </c>
      <c r="G8" s="5">
        <f>_xlfn.NORM.DIST(F8,B17,B18,TRUE)</f>
        <v>0.68171985136897439</v>
      </c>
      <c r="H8">
        <v>0.6</v>
      </c>
      <c r="I8">
        <v>0.56116197263435907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0.7729192798351372</v>
      </c>
      <c r="H9">
        <v>0.7</v>
      </c>
      <c r="I9">
        <v>0.68171985136897439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0.83938380825957704</v>
      </c>
      <c r="H10">
        <v>0.8</v>
      </c>
      <c r="I10">
        <v>0.7729192798351372</v>
      </c>
    </row>
    <row r="11" spans="1:9" x14ac:dyDescent="0.3">
      <c r="A11" s="5">
        <v>1086</v>
      </c>
      <c r="B11" s="5">
        <v>0.69079863584380996</v>
      </c>
      <c r="C11" s="5">
        <f t="shared" si="1"/>
        <v>-0.36990690745995658</v>
      </c>
      <c r="E11" s="7">
        <v>1</v>
      </c>
      <c r="F11" s="5">
        <f t="shared" si="0"/>
        <v>0</v>
      </c>
      <c r="G11" s="5">
        <f>_xlfn.NORM.DIST(F11,B17,B18,TRUE)</f>
        <v>0.88680048510778553</v>
      </c>
      <c r="H11">
        <v>0.9</v>
      </c>
      <c r="I11">
        <v>0.83938380825957704</v>
      </c>
    </row>
    <row r="12" spans="1:9" x14ac:dyDescent="0.3">
      <c r="A12" s="5">
        <v>1504</v>
      </c>
      <c r="B12" s="5">
        <v>0.53935385126637425</v>
      </c>
      <c r="C12" s="5">
        <f t="shared" si="1"/>
        <v>-0.61738342761629517</v>
      </c>
      <c r="H12">
        <v>1</v>
      </c>
      <c r="I12">
        <v>0.88680048510778553</v>
      </c>
    </row>
    <row r="13" spans="1:9" x14ac:dyDescent="0.3">
      <c r="A13" s="5">
        <v>1517</v>
      </c>
      <c r="B13" s="5">
        <v>0.63125069534792388</v>
      </c>
      <c r="C13" s="5">
        <f t="shared" si="1"/>
        <v>-0.46005219685190862</v>
      </c>
    </row>
    <row r="14" spans="1:9" x14ac:dyDescent="0.3">
      <c r="A14" s="5">
        <v>1529</v>
      </c>
      <c r="B14" s="5">
        <v>0.22160784186019408</v>
      </c>
      <c r="C14" s="5">
        <f t="shared" si="1"/>
        <v>-1.5068459372793801</v>
      </c>
    </row>
    <row r="15" spans="1:9" x14ac:dyDescent="0.3">
      <c r="A15" s="5">
        <v>2114</v>
      </c>
      <c r="B15" s="5">
        <v>0.36332080614915252</v>
      </c>
      <c r="C15" s="5">
        <f t="shared" si="1"/>
        <v>-1.0124690715100251</v>
      </c>
    </row>
    <row r="17" spans="1:2" x14ac:dyDescent="0.3">
      <c r="A17" s="3" t="s">
        <v>3</v>
      </c>
      <c r="B17" s="5">
        <f>AVERAGE(C2:C15)</f>
        <v>-0.58529648382974753</v>
      </c>
    </row>
    <row r="18" spans="1:2" x14ac:dyDescent="0.3">
      <c r="A18" s="4" t="s">
        <v>4</v>
      </c>
      <c r="B18" s="5">
        <f>_xlfn.STDEV.P(C2:C15)</f>
        <v>0.48384127137840033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0941-6FE6-45FD-AAC1-B0420009B2AD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4.9880705306112785E-6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3.2542774598336706E-3</v>
      </c>
      <c r="H3">
        <v>0.1</v>
      </c>
      <c r="I3">
        <v>4.9880705306112785E-6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4.194987537250576E-2</v>
      </c>
      <c r="H4">
        <v>0.2</v>
      </c>
      <c r="I4">
        <v>3.2542774598336706E-3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0.15284630307923996</v>
      </c>
      <c r="H5">
        <v>0.3</v>
      </c>
      <c r="I5">
        <v>4.194987537250576E-2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0.31629354934710635</v>
      </c>
      <c r="H6">
        <v>0.4</v>
      </c>
      <c r="I6">
        <v>0.15284630307923996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0.4873158553202887</v>
      </c>
      <c r="H7">
        <v>0.5</v>
      </c>
      <c r="I7">
        <v>0.31629354934710635</v>
      </c>
    </row>
    <row r="8" spans="1:9" x14ac:dyDescent="0.3">
      <c r="A8" s="5">
        <v>828</v>
      </c>
      <c r="B8" s="5">
        <v>0.92374131105127533</v>
      </c>
      <c r="C8" s="5">
        <f t="shared" ref="C8:C15" si="1">LN(B8)</f>
        <v>-7.9323212933083892E-2</v>
      </c>
      <c r="E8" s="7">
        <v>0.7</v>
      </c>
      <c r="F8" s="5">
        <f t="shared" si="0"/>
        <v>-0.35667494393873245</v>
      </c>
      <c r="G8" s="5">
        <f>_xlfn.NORM.DIST(F8,B17,B18,TRUE)</f>
        <v>0.63515279764150112</v>
      </c>
      <c r="H8">
        <v>0.6</v>
      </c>
      <c r="I8">
        <v>0.4873158553202887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0.74933284868071914</v>
      </c>
      <c r="H9">
        <v>0.7</v>
      </c>
      <c r="I9">
        <v>0.63515279764150112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0.8316491160244821</v>
      </c>
      <c r="H10">
        <v>0.8</v>
      </c>
      <c r="I10">
        <v>0.74933284868071914</v>
      </c>
    </row>
    <row r="11" spans="1:9" x14ac:dyDescent="0.3">
      <c r="A11" s="5">
        <v>1086</v>
      </c>
      <c r="B11" s="5" t="s">
        <v>5</v>
      </c>
      <c r="C11" s="5" t="s">
        <v>5</v>
      </c>
      <c r="E11" s="7">
        <v>1</v>
      </c>
      <c r="F11" s="5">
        <f t="shared" si="0"/>
        <v>0</v>
      </c>
      <c r="G11" s="5">
        <f>_xlfn.NORM.DIST(F11,B17,B18,TRUE)</f>
        <v>0.8885029690441737</v>
      </c>
      <c r="H11">
        <v>0.9</v>
      </c>
      <c r="I11">
        <v>0.8316491160244821</v>
      </c>
    </row>
    <row r="12" spans="1:9" x14ac:dyDescent="0.3">
      <c r="A12" s="5">
        <v>1504</v>
      </c>
      <c r="B12" s="5">
        <v>0.83457658335949303</v>
      </c>
      <c r="C12" s="5">
        <f t="shared" si="1"/>
        <v>-0.18083076853977856</v>
      </c>
      <c r="H12">
        <v>1</v>
      </c>
      <c r="I12">
        <v>0.8885029690441737</v>
      </c>
    </row>
    <row r="13" spans="1:9" x14ac:dyDescent="0.3">
      <c r="A13" s="5">
        <v>1517</v>
      </c>
      <c r="B13" s="5" t="s">
        <v>5</v>
      </c>
      <c r="C13" s="5" t="s">
        <v>5</v>
      </c>
    </row>
    <row r="14" spans="1:9" x14ac:dyDescent="0.3">
      <c r="A14" s="5">
        <v>1529</v>
      </c>
      <c r="B14" s="5">
        <v>0.32889620434582167</v>
      </c>
      <c r="C14" s="5">
        <f t="shared" si="1"/>
        <v>-1.1120130663042442</v>
      </c>
    </row>
    <row r="15" spans="1:9" x14ac:dyDescent="0.3">
      <c r="A15" s="5">
        <v>2114</v>
      </c>
      <c r="B15" s="5">
        <v>0.5383905754209396</v>
      </c>
      <c r="C15" s="5">
        <f t="shared" si="1"/>
        <v>-0.61917100559506066</v>
      </c>
    </row>
    <row r="17" spans="1:2" x14ac:dyDescent="0.3">
      <c r="A17" s="3" t="s">
        <v>3</v>
      </c>
      <c r="B17" s="5">
        <f>AVERAGE(C2:C15)</f>
        <v>-0.49783451334304185</v>
      </c>
    </row>
    <row r="18" spans="1:2" x14ac:dyDescent="0.3">
      <c r="A18" s="4" t="s">
        <v>4</v>
      </c>
      <c r="B18" s="5">
        <f>_xlfn.STDEV.P(C2:C15)</f>
        <v>0.40852812695690466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99EB-1917-4F1E-AA22-26768056319E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5.8385948741923567E-10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1.1906902296016907E-4</v>
      </c>
      <c r="H3">
        <v>0.1</v>
      </c>
      <c r="I3">
        <v>5.8385948741923567E-10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1.1757104552061007E-2</v>
      </c>
      <c r="H4">
        <v>0.2</v>
      </c>
      <c r="I4">
        <v>1.1906902296016907E-4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0.1029775814985938</v>
      </c>
      <c r="H5">
        <v>0.3</v>
      </c>
      <c r="I5">
        <v>1.1757104552061007E-2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0.31244071990579081</v>
      </c>
      <c r="H6">
        <v>0.4</v>
      </c>
      <c r="I6">
        <v>0.1029775814985938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0.55762447508784629</v>
      </c>
      <c r="H7">
        <v>0.5</v>
      </c>
      <c r="I7">
        <v>0.31244071990579081</v>
      </c>
    </row>
    <row r="8" spans="1:9" x14ac:dyDescent="0.3">
      <c r="A8" s="5">
        <v>828</v>
      </c>
      <c r="B8" s="5" t="s">
        <v>5</v>
      </c>
      <c r="C8" s="5" t="s">
        <v>5</v>
      </c>
      <c r="E8" s="7">
        <v>0.7</v>
      </c>
      <c r="F8" s="5">
        <f t="shared" si="0"/>
        <v>-0.35667494393873245</v>
      </c>
      <c r="G8" s="5">
        <f>_xlfn.NORM.DIST(F8,B17,B18,TRUE)</f>
        <v>0.75203197922302478</v>
      </c>
      <c r="H8">
        <v>0.6</v>
      </c>
      <c r="I8">
        <v>0.55762447508784629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0.87392814774322247</v>
      </c>
      <c r="H9">
        <v>0.7</v>
      </c>
      <c r="I9">
        <v>0.75203197922302478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0.93998699029414046</v>
      </c>
      <c r="H10">
        <v>0.8</v>
      </c>
      <c r="I10">
        <v>0.87392814774322247</v>
      </c>
    </row>
    <row r="11" spans="1:9" x14ac:dyDescent="0.3">
      <c r="A11" s="5">
        <v>1086</v>
      </c>
      <c r="B11" s="5" t="s">
        <v>5</v>
      </c>
      <c r="C11" s="5" t="s">
        <v>5</v>
      </c>
      <c r="E11" s="7">
        <v>1</v>
      </c>
      <c r="F11" s="5">
        <f t="shared" si="0"/>
        <v>0</v>
      </c>
      <c r="G11" s="5">
        <f>_xlfn.NORM.DIST(F11,B17,B18,TRUE)</f>
        <v>0.97263290587798745</v>
      </c>
      <c r="H11">
        <v>0.9</v>
      </c>
      <c r="I11">
        <v>0.93998699029414046</v>
      </c>
    </row>
    <row r="12" spans="1:9" x14ac:dyDescent="0.3">
      <c r="A12" s="5">
        <v>1504</v>
      </c>
      <c r="B12" s="5">
        <v>0.77374743538614554</v>
      </c>
      <c r="C12" s="5">
        <f t="shared" ref="C12:C15" si="1">LN(B12)</f>
        <v>-0.25650976951399962</v>
      </c>
      <c r="H12">
        <v>1</v>
      </c>
      <c r="I12">
        <v>0.97263290587798745</v>
      </c>
    </row>
    <row r="13" spans="1:9" x14ac:dyDescent="0.3">
      <c r="A13" s="5">
        <v>1517</v>
      </c>
      <c r="B13" s="5" t="s">
        <v>5</v>
      </c>
      <c r="C13" s="5" t="s">
        <v>5</v>
      </c>
    </row>
    <row r="14" spans="1:9" x14ac:dyDescent="0.3">
      <c r="A14" s="5">
        <v>1529</v>
      </c>
      <c r="B14" s="5">
        <v>0.38979743103811321</v>
      </c>
      <c r="C14" s="5">
        <f t="shared" si="1"/>
        <v>-0.94212808239187862</v>
      </c>
    </row>
    <row r="15" spans="1:9" x14ac:dyDescent="0.3">
      <c r="A15" s="5">
        <v>2114</v>
      </c>
      <c r="B15" s="5">
        <v>0.63197169387267105</v>
      </c>
      <c r="C15" s="5">
        <f t="shared" si="1"/>
        <v>-0.45891067401445335</v>
      </c>
    </row>
    <row r="17" spans="1:2" x14ac:dyDescent="0.3">
      <c r="A17" s="3" t="s">
        <v>3</v>
      </c>
      <c r="B17" s="5">
        <f>AVERAGE(C2:C15)</f>
        <v>-0.55251617530677721</v>
      </c>
    </row>
    <row r="18" spans="1:2" x14ac:dyDescent="0.3">
      <c r="A18" s="4" t="s">
        <v>4</v>
      </c>
      <c r="B18" s="5">
        <f>_xlfn.STDEV.P(C2:C15)</f>
        <v>0.28762198588021481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IO 12 Story </vt:lpstr>
      <vt:lpstr>IO 12 Story  Damper </vt:lpstr>
      <vt:lpstr>LS 12 Story </vt:lpstr>
      <vt:lpstr>LS 12 Story Damper</vt:lpstr>
      <vt:lpstr>CP 12 Story  </vt:lpstr>
      <vt:lpstr>CP 12 Story Damper 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2023-09-04T12:49:00Z</dcterms:created>
  <dcterms:modified xsi:type="dcterms:W3CDTF">2023-11-12T06:58:25Z</dcterms:modified>
</cp:coreProperties>
</file>